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098807DC-CE55-4C4B-94B2-FCBA851F95CD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4_3_2024Q1" sheetId="1" r:id="rId1"/>
  </sheets>
  <externalReferences>
    <externalReference r:id="rId2"/>
  </externalReferences>
  <calcPr calcId="191029"/>
</workbook>
</file>

<file path=xl/calcChain.xml><?xml version="1.0" encoding="utf-8"?>
<calcChain xmlns="http://schemas.openxmlformats.org/spreadsheetml/2006/main">
  <c r="I2" i="1" l="1"/>
  <c r="T4" i="1"/>
  <c r="T2" i="1"/>
  <c r="J4" i="1"/>
  <c r="I4" i="1"/>
  <c r="J2" i="1"/>
</calcChain>
</file>

<file path=xl/sharedStrings.xml><?xml version="1.0" encoding="utf-8"?>
<sst xmlns="http://schemas.openxmlformats.org/spreadsheetml/2006/main" count="36" uniqueCount="26">
  <si>
    <t>ReportDate</t>
  </si>
  <si>
    <t>ReportLevel</t>
  </si>
  <si>
    <t>ReportLevelIdentifier</t>
  </si>
  <si>
    <t>Description</t>
  </si>
  <si>
    <t>Currency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</si>
  <si>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</si>
  <si>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</si>
  <si>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</si>
  <si>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</si>
  <si>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</si>
  <si>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</si>
  <si>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</si>
  <si>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</si>
  <si>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</si>
  <si>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</si>
  <si>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</si>
  <si>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</si>
  <si>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4.3.13</t>
  </si>
  <si>
    <t>4.3.14</t>
  </si>
  <si>
    <t>4.3.15</t>
  </si>
  <si>
    <t>Clearing Service</t>
  </si>
  <si>
    <t>Derivatives</t>
  </si>
  <si>
    <t>PreHaircut</t>
  </si>
  <si>
    <t>THB</t>
  </si>
  <si>
    <t>PostHaircut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</si>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</sst>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164" fontId="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FMI/PFMI%20Quantitative/2024/Q3_2024/Format%20&#3626;&#3635;&#3627;&#3619;&#3633;&#3610;&#3607;&#3635;file%20pdf%20Q3_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MI"/>
      <sheetName val="BackupReport"/>
    </sheetNames>
    <sheetDataSet>
      <sheetData sheetId="0">
        <row r="70">
          <cell r="F70">
            <v>1</v>
          </cell>
          <cell r="G70">
            <v>11.36</v>
          </cell>
        </row>
        <row r="71">
          <cell r="F71">
            <v>4084.39</v>
          </cell>
          <cell r="G71">
            <v>7194.14</v>
          </cell>
        </row>
        <row r="81">
          <cell r="F81">
            <v>4085.39</v>
          </cell>
          <cell r="G81">
            <v>7205.5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"/>
  <sheetViews>
    <sheetView tabSelected="1" workbookViewId="0">
      <selection activeCell="T2" sqref="T2"/>
    </sheetView>
  </sheetViews>
  <sheetFormatPr defaultRowHeight="14.25" x14ac:dyDescent="0.45"/>
  <cols>
    <col min="1" max="1" width="10.46484375" bestFit="1" customWidth="1"/>
    <col min="3" max="3" width="18.46484375" bestFit="1" customWidth="1"/>
    <col min="4" max="4" width="10.46484375" bestFit="1" customWidth="1"/>
    <col min="9" max="9" width="18.796875" customWidth="1"/>
    <col min="10" max="10" width="16.1328125" bestFit="1" customWidth="1"/>
    <col min="20" max="20" width="16.1328125" bestFit="1" customWidth="1"/>
  </cols>
  <sheetData>
    <row r="1" spans="1:20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45">
      <c r="A2" s="1">
        <v>45565</v>
      </c>
      <c r="B2" t="s">
        <v>20</v>
      </c>
      <c r="C2" t="s">
        <v>21</v>
      </c>
      <c r="D2" t="s">
        <v>22</v>
      </c>
      <c r="E2" t="s">
        <v>23</v>
      </c>
      <c r="I2" s="2">
        <f>[1]PFMI!$F$70*10^6</f>
        <v>1000000</v>
      </c>
      <c r="J2" s="2">
        <f>[1]PFMI!$F$71*10^6</f>
        <v>4084390000</v>
      </c>
      <c r="T2" s="3">
        <f>[1]PFMI!$F$81*10^6</f>
        <v>4085390000</v>
      </c>
    </row>
    <row r="3" spans="1:20" x14ac:dyDescent="0.45">
      <c r="A3" s="1">
        <v>45565</v>
      </c>
      <c r="B3" t="s">
        <v>20</v>
      </c>
      <c r="C3" t="s">
        <v>21</v>
      </c>
      <c r="D3" t="s">
        <v>24</v>
      </c>
      <c r="E3" t="s">
        <v>23</v>
      </c>
    </row>
    <row r="4" spans="1:20" x14ac:dyDescent="0.45">
      <c r="A4" s="1">
        <v>45565</v>
      </c>
      <c r="B4" t="s">
        <v>20</v>
      </c>
      <c r="C4" t="s">
        <v>25</v>
      </c>
      <c r="D4" t="s">
        <v>22</v>
      </c>
      <c r="E4" t="s">
        <v>23</v>
      </c>
      <c r="I4" s="3">
        <f>[1]PFMI!$G$70*10^6</f>
        <v>11360000</v>
      </c>
      <c r="J4" s="3">
        <f>[1]PFMI!$G$71*10^6</f>
        <v>7194140000</v>
      </c>
      <c r="T4" s="3">
        <f>[1]PFMI!$G$81*10^6</f>
        <v>7205500000</v>
      </c>
    </row>
    <row r="5" spans="1:20" x14ac:dyDescent="0.45">
      <c r="A5" s="1">
        <v>45565</v>
      </c>
      <c r="B5" t="s">
        <v>20</v>
      </c>
      <c r="C5" t="s">
        <v>25</v>
      </c>
      <c r="D5" t="s">
        <v>24</v>
      </c>
      <c r="E5" t="s">
        <v>23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45ECA3E-57B1-415F-BD87-6E8437D3CE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22F5CE-4B06-40C4-85F4-AE352CC83814}">
  <ds:schemaRefs>
    <ds:schemaRef ds:uri="http://schemas.microsoft.com/office/2006/documentManagement/types"/>
    <ds:schemaRef ds:uri="http://purl.org/dc/elements/1.1/"/>
    <ds:schemaRef ds:uri="http://purl.org/dc/terms/"/>
    <ds:schemaRef ds:uri="fa3da584-fc2a-4b83-823f-59c60aca653a"/>
    <ds:schemaRef ds:uri="http://www.w3.org/XML/1998/namespace"/>
    <ds:schemaRef ds:uri="df07f3c8-c402-4793-a1b0-35cdd4ba9ab5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A639538-E727-4B63-8300-9A00C8C34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2024-04-19T07:48:02Z</dcterms:created>
  <dcterms:modified xsi:type="dcterms:W3CDTF">2024-10-29T04:51:58Z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